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letic-my.sharepoint.com/personal/vygantas_strole_ignitis_lt/Documents/Desktop/C diskas/PPirkimai/KKJ/2026-KKJ-98-Vandens valymo įrangos aptarnavimas/Suderintos pirkimo salygos/"/>
    </mc:Choice>
  </mc:AlternateContent>
  <xr:revisionPtr revIDLastSave="723" documentId="8_{6A1A2318-D856-4B8C-846B-5F9F1DA7E53F}" xr6:coauthVersionLast="47" xr6:coauthVersionMax="47" xr10:uidLastSave="{921009D3-CE7B-4F52-AB64-4CD5914301C4}"/>
  <bookViews>
    <workbookView xWindow="-120" yWindow="-120" windowWidth="29040" windowHeight="175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4" l="1"/>
  <c r="F27" i="4" s="1"/>
  <c r="F6" i="4"/>
  <c r="F20" i="4"/>
  <c r="F21" i="4"/>
  <c r="F22" i="4"/>
  <c r="F23" i="4"/>
  <c r="F24" i="4"/>
  <c r="F25" i="4"/>
  <c r="F26" i="4"/>
  <c r="F7" i="4"/>
  <c r="F8" i="4"/>
  <c r="F9" i="4"/>
  <c r="F10" i="4"/>
  <c r="F11" i="4"/>
  <c r="F12" i="4"/>
  <c r="F13" i="4"/>
  <c r="F14" i="4"/>
  <c r="F15" i="4"/>
  <c r="F16" i="4"/>
  <c r="F17" i="4"/>
</calcChain>
</file>

<file path=xl/sharedStrings.xml><?xml version="1.0" encoding="utf-8"?>
<sst xmlns="http://schemas.openxmlformats.org/spreadsheetml/2006/main" count="60" uniqueCount="52">
  <si>
    <t>Pasiūlymo priedas</t>
  </si>
  <si>
    <t>PASIŪLYMO KAINA</t>
  </si>
  <si>
    <t>Pasiūlymo kaina EUR be PVM</t>
  </si>
  <si>
    <t>Eil. Nr.</t>
  </si>
  <si>
    <t>1 mato vieneto įkainis, EUR be PVM</t>
  </si>
  <si>
    <t>Kaina, EUR be PVM</t>
  </si>
  <si>
    <t>A</t>
  </si>
  <si>
    <t>B</t>
  </si>
  <si>
    <t>C</t>
  </si>
  <si>
    <t>F</t>
  </si>
  <si>
    <t>G</t>
  </si>
  <si>
    <t>H=C*G</t>
  </si>
  <si>
    <t>1.</t>
  </si>
  <si>
    <t>2.</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</si>
  <si>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</si>
  <si>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</si>
  <si>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</si>
  <si>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Siūlomų prekių gamintojas, modelis, tipas</t>
  </si>
  <si>
    <t>3.</t>
  </si>
  <si>
    <t>4.</t>
  </si>
  <si>
    <t>5.</t>
  </si>
  <si>
    <t>6.</t>
  </si>
  <si>
    <t>7.</t>
  </si>
  <si>
    <t>8.</t>
  </si>
  <si>
    <t>9.</t>
  </si>
  <si>
    <t>10.</t>
  </si>
  <si>
    <t>11.</t>
  </si>
  <si>
    <t>12.</t>
  </si>
  <si>
    <t>Prekės</t>
  </si>
  <si>
    <t>Paslaugos</t>
  </si>
  <si>
    <t>Preliminarus kiekis Sutarties galiojimo laikotarpiu (mato vnt. pagal Techninę specifikaciją)</t>
  </si>
  <si>
    <t>Prekės ir Paslaugos pagal Techninę specifikaciją lenteles 1 ir 2</t>
  </si>
  <si>
    <t xml:space="preserve">Orapūtės filtras (FPZ SCL K07R-MD MOR) arba lygiavertė prekė </t>
  </si>
  <si>
    <t>Orapūtės filtras (Hiblow HP-50) arba lygiavertė prekė</t>
  </si>
  <si>
    <t xml:space="preserve">Mechaninių filtrų komplektas (Pentek PD 5-40; </t>
  </si>
  <si>
    <t>1 komplektas - 7 vienetai kasečių)  arba lygiavertė prekė</t>
  </si>
  <si>
    <t>pH elektrodas (Endress Hauser Orbisint CPS11D Memosens) arba lygiavertė prekė</t>
  </si>
  <si>
    <t>NaOH siurblio membranų ir vožtuvų komplektas (1 vnt., Grundfoss DDC 6-10 AR-PVC/E/C-F-31U2U2FG) arba lygiavertė prekė</t>
  </si>
  <si>
    <t>Atvykimas į objektą, vizualinė patikra, srautų atstatymas, parametrų patikrinimas, mėnesinės ataskaitos parengimas</t>
  </si>
  <si>
    <t xml:space="preserve">pH elektrodų (2 vnt) apžiūra, valymas, kalibravimas. </t>
  </si>
  <si>
    <t xml:space="preserve">RO sistemos (2 linijos - I-ojo ir II-ojo laipsnio įrenginiai) cheminis plovimas naudojant įrangos gamintojo nurodytas chemines medžiagas. (plovimui skirtą  įrangą pateikia Klientas). </t>
  </si>
  <si>
    <t>EDI sistemos (2 įrenginiai) cheminis plovimas naudojant įrangos gamintojo nurodytas chemines medžiagas. (plovimui skirtą  įrangą pateikia Klientas).</t>
  </si>
  <si>
    <t xml:space="preserve">Papildoma inžinieriaus darbovalanda </t>
  </si>
  <si>
    <t xml:space="preserve">Papildoma chemiko darbo valanda </t>
  </si>
  <si>
    <t xml:space="preserve">Papildoma techniko darbo valanda </t>
  </si>
  <si>
    <t>Orapūtės filtro keitimas, FPZ SCL K07R-MD MOR (1 vnt.)    arba lygiavertė</t>
  </si>
  <si>
    <t>Orapūtės filtro keitimas, Hiblow HP-50  (1 vnt.) arba lygiavertė</t>
  </si>
  <si>
    <t xml:space="preserve">Mechaninių filtrų komplekto prieš RO keitimo darbai (Pentek PD 5-40 arba lygiavertė, 1 komplektas – 7 vnt. kasečių) </t>
  </si>
  <si>
    <r>
      <t xml:space="preserve">NaOH siurblio membranų ir vožtuvų komplekto keitimas (1 vnt., Grundfoss DDC 6-10 AR-PVC/E/C-F-31U2U2FG </t>
    </r>
    <r>
      <rPr>
        <sz val="10"/>
        <color rgb="FF000000"/>
        <rFont val="Arial"/>
        <family val="2"/>
        <charset val="186"/>
      </rPr>
      <t>arba lygiavertė</t>
    </r>
    <r>
      <rPr>
        <sz val="10"/>
        <color theme="1"/>
        <rFont val="Arial"/>
        <family val="2"/>
        <charset val="186"/>
      </rPr>
      <t>)</t>
    </r>
  </si>
  <si>
    <r>
      <t xml:space="preserve">Mišrios įkrovos filtro įkrovos keitimo darbai (Įkrova Amberlite MB20 H/OH, 800 L </t>
    </r>
    <r>
      <rPr>
        <sz val="10"/>
        <color rgb="FF000000"/>
        <rFont val="Arial"/>
        <family val="2"/>
        <charset val="186"/>
      </rPr>
      <t>arba lygiavertė</t>
    </r>
    <r>
      <rPr>
        <sz val="10"/>
        <color theme="1"/>
        <rFont val="Arial"/>
        <family val="2"/>
        <charset val="186"/>
      </rPr>
      <t>)</t>
    </r>
  </si>
  <si>
    <t xml:space="preserve">RO sistemos (2 linijos - I-ojo ir II-ojo laipsnio įrenginiai) cheminio plovimo procesui naudojami cheminiai reagentai (cheminių reagentų komplektas IN – ECO 540 ir IN – ECO 535 arba lygiaverčiai </t>
  </si>
  <si>
    <t>EDI sistemos (2 įrenginiai) cheminio plovimo procesui naudojami cheminiai reagentai (cheminių reagentų komplektas skirtas atlikti vieną pilną plovimą), Dėl cheminių reagentų tipo, žr. Eksploatacinę įrangos instrukciją. Nurodyti cheminiai reagentai gali būti ir lygiavertės prekės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</si>
</sst>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27">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3" xfId="0" applyFon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2"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6" fillId="0" borderId="0" xfId="0" applyFont="1" applyAlignment="1">
      <alignment horizontal="left"/>
    </xf>
    <xf numFmtId="0" fontId="1" fillId="0" borderId="0" xfId="0" applyFont="1" applyAlignment="1">
      <alignment horizontal="right"/>
    </xf>
    <xf numFmtId="0" fontId="1" fillId="0" borderId="8" xfId="0" applyFont="1" applyBorder="1" applyAlignment="1">
      <alignment horizontal="right" vertical="center" wrapText="1"/>
    </xf>
    <xf numFmtId="0" fontId="1" fillId="0" borderId="3" xfId="0" applyFont="1" applyBorder="1" applyAlignment="1">
      <alignment horizontal="right" vertical="center" wrapText="1"/>
    </xf>
    <xf numFmtId="0" fontId="1" fillId="0" borderId="6"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5" xfId="0" applyFont="1" applyBorder="1" applyAlignment="1">
      <alignment horizontal="right"/>
    </xf>
    <xf numFmtId="0" fontId="1" fillId="0" borderId="7" xfId="0" applyFont="1" applyBorder="1" applyAlignment="1">
      <alignment horizontal="right"/>
    </xf>
    <xf numFmtId="0" fontId="1" fillId="0" borderId="1"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32"/>
  <sheetViews>
    <sheetView tabSelected="1" workbookViewId="0">
      <selection activeCell="B9" sqref="B9"/>
    </sheetView>
  </sheetViews>
  <sheetFormatPr defaultColWidth="8.85546875" defaultRowHeight="12.75" x14ac:dyDescent="0.2"/>
  <cols>
    <col min="1" max="1" width="6.140625" style="1" customWidth="1"/>
    <col min="2" max="2" width="32.7109375" style="1" customWidth="1"/>
    <col min="3" max="3" width="22.5703125" style="1" customWidth="1"/>
    <col min="4" max="4" width="17.7109375" style="1" customWidth="1"/>
    <col min="5" max="5" width="18" style="1" customWidth="1"/>
    <col min="6" max="6" width="17.7109375" style="1" customWidth="1"/>
    <col min="7" max="16384" width="8.85546875" style="1"/>
  </cols>
  <sheetData>
    <row r="1" spans="1:6" x14ac:dyDescent="0.2">
      <c r="A1" s="12"/>
      <c r="E1" s="21" t="s">
        <v>0</v>
      </c>
      <c r="F1" s="21"/>
    </row>
    <row r="2" spans="1:6" x14ac:dyDescent="0.2">
      <c r="A2" s="22" t="s">
        <v>1</v>
      </c>
      <c r="B2" s="22"/>
      <c r="C2" s="22"/>
      <c r="D2" s="22"/>
      <c r="E2" s="22"/>
      <c r="F2" s="22"/>
    </row>
    <row r="3" spans="1:6" s="5" customFormat="1" ht="63.75" x14ac:dyDescent="0.2">
      <c r="A3" s="7" t="s">
        <v>3</v>
      </c>
      <c r="B3" s="7" t="s">
        <v>31</v>
      </c>
      <c r="C3" s="7" t="s">
        <v>30</v>
      </c>
      <c r="D3" s="8" t="s">
        <v>17</v>
      </c>
      <c r="E3" s="8" t="s">
        <v>4</v>
      </c>
      <c r="F3" s="8" t="s">
        <v>5</v>
      </c>
    </row>
    <row r="4" spans="1:6" x14ac:dyDescent="0.2">
      <c r="A4" s="7" t="s">
        <v>6</v>
      </c>
      <c r="B4" s="7" t="s">
        <v>7</v>
      </c>
      <c r="C4" s="7" t="s">
        <v>8</v>
      </c>
      <c r="D4" s="8" t="s">
        <v>9</v>
      </c>
      <c r="E4" s="9" t="s">
        <v>10</v>
      </c>
      <c r="F4" s="10" t="s">
        <v>11</v>
      </c>
    </row>
    <row r="5" spans="1:6" x14ac:dyDescent="0.2">
      <c r="A5" s="25" t="s">
        <v>29</v>
      </c>
      <c r="B5" s="25"/>
      <c r="C5" s="25"/>
      <c r="D5" s="25"/>
      <c r="E5" s="25"/>
      <c r="F5" s="25"/>
    </row>
    <row r="6" spans="1:6" ht="51" x14ac:dyDescent="0.2">
      <c r="A6" s="2" t="s">
        <v>12</v>
      </c>
      <c r="B6" s="14" t="s">
        <v>38</v>
      </c>
      <c r="C6" s="11">
        <v>36</v>
      </c>
      <c r="D6" s="26"/>
      <c r="E6" s="3"/>
      <c r="F6" s="4">
        <f>SUM(C6*E6)</f>
        <v>0</v>
      </c>
    </row>
    <row r="7" spans="1:6" ht="38.25" x14ac:dyDescent="0.2">
      <c r="A7" s="2" t="s">
        <v>13</v>
      </c>
      <c r="B7" s="14" t="s">
        <v>45</v>
      </c>
      <c r="C7" s="11">
        <v>6</v>
      </c>
      <c r="D7" s="26"/>
      <c r="E7" s="3"/>
      <c r="F7" s="4">
        <f t="shared" ref="F7:F17" si="0">SUM(C7*E7)</f>
        <v>0</v>
      </c>
    </row>
    <row r="8" spans="1:6" ht="25.5" x14ac:dyDescent="0.2">
      <c r="A8" s="2" t="s">
        <v>18</v>
      </c>
      <c r="B8" s="14" t="s">
        <v>46</v>
      </c>
      <c r="C8" s="11">
        <v>6</v>
      </c>
      <c r="D8" s="26"/>
      <c r="E8" s="3"/>
      <c r="F8" s="4">
        <f t="shared" si="0"/>
        <v>0</v>
      </c>
    </row>
    <row r="9" spans="1:6" ht="51" x14ac:dyDescent="0.2">
      <c r="A9" s="2" t="s">
        <v>19</v>
      </c>
      <c r="B9" s="14" t="s">
        <v>47</v>
      </c>
      <c r="C9" s="11">
        <v>12</v>
      </c>
      <c r="D9" s="26"/>
      <c r="E9" s="3"/>
      <c r="F9" s="4">
        <f t="shared" si="0"/>
        <v>0</v>
      </c>
    </row>
    <row r="10" spans="1:6" ht="25.5" x14ac:dyDescent="0.2">
      <c r="A10" s="2" t="s">
        <v>20</v>
      </c>
      <c r="B10" s="14" t="s">
        <v>39</v>
      </c>
      <c r="C10" s="11">
        <v>6</v>
      </c>
      <c r="D10" s="26"/>
      <c r="E10" s="3"/>
      <c r="F10" s="4">
        <f t="shared" si="0"/>
        <v>0</v>
      </c>
    </row>
    <row r="11" spans="1:6" ht="51" x14ac:dyDescent="0.2">
      <c r="A11" s="2" t="s">
        <v>21</v>
      </c>
      <c r="B11" s="15" t="s">
        <v>48</v>
      </c>
      <c r="C11" s="11">
        <v>3</v>
      </c>
      <c r="D11" s="26"/>
      <c r="E11" s="3"/>
      <c r="F11" s="4">
        <f t="shared" si="0"/>
        <v>0</v>
      </c>
    </row>
    <row r="12" spans="1:6" ht="76.5" x14ac:dyDescent="0.2">
      <c r="A12" s="2" t="s">
        <v>22</v>
      </c>
      <c r="B12" s="15" t="s">
        <v>40</v>
      </c>
      <c r="C12" s="11">
        <v>6</v>
      </c>
      <c r="D12" s="26"/>
      <c r="E12" s="3"/>
      <c r="F12" s="4">
        <f t="shared" si="0"/>
        <v>0</v>
      </c>
    </row>
    <row r="13" spans="1:6" ht="63.75" x14ac:dyDescent="0.2">
      <c r="A13" s="2" t="s">
        <v>23</v>
      </c>
      <c r="B13" s="15" t="s">
        <v>41</v>
      </c>
      <c r="C13" s="11">
        <v>3</v>
      </c>
      <c r="D13" s="26"/>
      <c r="E13" s="3"/>
      <c r="F13" s="4">
        <f t="shared" si="0"/>
        <v>0</v>
      </c>
    </row>
    <row r="14" spans="1:6" ht="25.5" customHeight="1" x14ac:dyDescent="0.2">
      <c r="A14" s="2" t="s">
        <v>24</v>
      </c>
      <c r="B14" s="15" t="s">
        <v>49</v>
      </c>
      <c r="C14" s="11">
        <v>2</v>
      </c>
      <c r="D14" s="26"/>
      <c r="E14" s="3"/>
      <c r="F14" s="4">
        <f t="shared" si="0"/>
        <v>0</v>
      </c>
    </row>
    <row r="15" spans="1:6" x14ac:dyDescent="0.2">
      <c r="A15" s="2" t="s">
        <v>25</v>
      </c>
      <c r="B15" s="14" t="s">
        <v>42</v>
      </c>
      <c r="C15" s="11">
        <v>10</v>
      </c>
      <c r="D15" s="26"/>
      <c r="E15" s="3"/>
      <c r="F15" s="4">
        <f t="shared" si="0"/>
        <v>0</v>
      </c>
    </row>
    <row r="16" spans="1:6" x14ac:dyDescent="0.2">
      <c r="A16" s="2" t="s">
        <v>26</v>
      </c>
      <c r="B16" s="14" t="s">
        <v>43</v>
      </c>
      <c r="C16" s="11">
        <v>10</v>
      </c>
      <c r="D16" s="26"/>
      <c r="E16" s="3"/>
      <c r="F16" s="4">
        <f t="shared" si="0"/>
        <v>0</v>
      </c>
    </row>
    <row r="17" spans="1:6" x14ac:dyDescent="0.2">
      <c r="A17" s="2" t="s">
        <v>27</v>
      </c>
      <c r="B17" s="14" t="s">
        <v>44</v>
      </c>
      <c r="C17" s="11">
        <v>10</v>
      </c>
      <c r="D17" s="26"/>
      <c r="E17" s="3"/>
      <c r="F17" s="4">
        <f t="shared" si="0"/>
        <v>0</v>
      </c>
    </row>
    <row r="18" spans="1:6" x14ac:dyDescent="0.2">
      <c r="A18" s="25" t="s">
        <v>28</v>
      </c>
      <c r="B18" s="25"/>
      <c r="C18" s="25"/>
      <c r="D18" s="25"/>
      <c r="E18" s="25"/>
      <c r="F18" s="25"/>
    </row>
    <row r="19" spans="1:6" ht="25.5" x14ac:dyDescent="0.2">
      <c r="A19" s="2" t="s">
        <v>12</v>
      </c>
      <c r="B19" s="14" t="s">
        <v>32</v>
      </c>
      <c r="C19" s="11">
        <v>6</v>
      </c>
      <c r="D19" s="2"/>
      <c r="E19" s="2"/>
      <c r="F19" s="4">
        <f>SUM(C19*E19)</f>
        <v>0</v>
      </c>
    </row>
    <row r="20" spans="1:6" ht="25.5" x14ac:dyDescent="0.2">
      <c r="A20" s="2" t="s">
        <v>13</v>
      </c>
      <c r="B20" s="14" t="s">
        <v>33</v>
      </c>
      <c r="C20" s="11">
        <v>6</v>
      </c>
      <c r="D20" s="2"/>
      <c r="E20" s="2"/>
      <c r="F20" s="4">
        <f t="shared" ref="F20:F26" si="1">SUM(C20*E20)</f>
        <v>0</v>
      </c>
    </row>
    <row r="21" spans="1:6" ht="25.5" x14ac:dyDescent="0.2">
      <c r="A21" s="2" t="s">
        <v>18</v>
      </c>
      <c r="B21" s="14" t="s">
        <v>34</v>
      </c>
      <c r="C21" s="4">
        <v>12</v>
      </c>
      <c r="D21" s="2"/>
      <c r="E21" s="2"/>
      <c r="F21" s="4">
        <f t="shared" si="1"/>
        <v>0</v>
      </c>
    </row>
    <row r="22" spans="1:6" ht="25.5" x14ac:dyDescent="0.2">
      <c r="A22" s="2" t="s">
        <v>19</v>
      </c>
      <c r="B22" s="14" t="s">
        <v>35</v>
      </c>
      <c r="C22" s="11">
        <v>3</v>
      </c>
      <c r="D22" s="2"/>
      <c r="E22" s="2"/>
      <c r="F22" s="4">
        <f t="shared" si="1"/>
        <v>0</v>
      </c>
    </row>
    <row r="23" spans="1:6" ht="38.25" x14ac:dyDescent="0.2">
      <c r="A23" s="2" t="s">
        <v>20</v>
      </c>
      <c r="B23" s="14" t="s">
        <v>36</v>
      </c>
      <c r="C23" s="11">
        <v>3</v>
      </c>
      <c r="D23" s="2"/>
      <c r="E23" s="2"/>
      <c r="F23" s="4">
        <f t="shared" si="1"/>
        <v>0</v>
      </c>
    </row>
    <row r="24" spans="1:6" ht="51" x14ac:dyDescent="0.2">
      <c r="A24" s="2" t="s">
        <v>21</v>
      </c>
      <c r="B24" s="15" t="s">
        <v>37</v>
      </c>
      <c r="C24" s="11">
        <v>6</v>
      </c>
      <c r="D24" s="2"/>
      <c r="E24" s="2"/>
      <c r="F24" s="4">
        <f t="shared" si="1"/>
        <v>0</v>
      </c>
    </row>
    <row r="25" spans="1:6" ht="76.5" x14ac:dyDescent="0.2">
      <c r="A25" s="2" t="s">
        <v>22</v>
      </c>
      <c r="B25" s="15" t="s">
        <v>50</v>
      </c>
      <c r="C25" s="11">
        <v>3</v>
      </c>
      <c r="D25" s="2"/>
      <c r="E25" s="2"/>
      <c r="F25" s="4">
        <f t="shared" si="1"/>
        <v>0</v>
      </c>
    </row>
    <row r="26" spans="1:6" ht="25.5" customHeight="1" x14ac:dyDescent="0.2">
      <c r="A26" s="2" t="s">
        <v>23</v>
      </c>
      <c r="B26" s="15" t="s">
        <v>51</v>
      </c>
      <c r="C26" s="11">
        <v>2</v>
      </c>
      <c r="D26" s="2"/>
      <c r="E26" s="2"/>
      <c r="F26" s="4">
        <f t="shared" si="1"/>
        <v>0</v>
      </c>
    </row>
    <row r="27" spans="1:6" x14ac:dyDescent="0.2">
      <c r="A27" s="23" t="s">
        <v>2</v>
      </c>
      <c r="B27" s="23"/>
      <c r="C27" s="23"/>
      <c r="D27" s="23"/>
      <c r="E27" s="24"/>
      <c r="F27" s="13">
        <f>SUM(F6:F17,F19:F26)</f>
        <v>0</v>
      </c>
    </row>
    <row r="28" spans="1:6" ht="14.25" x14ac:dyDescent="0.2">
      <c r="A28" s="17" t="s">
        <v>14</v>
      </c>
      <c r="B28" s="17"/>
      <c r="C28" s="17"/>
      <c r="D28" s="17"/>
      <c r="E28" s="17"/>
      <c r="F28" s="4"/>
    </row>
    <row r="29" spans="1:6" x14ac:dyDescent="0.2">
      <c r="A29" s="18" t="s">
        <v>15</v>
      </c>
      <c r="B29" s="19"/>
      <c r="C29" s="19"/>
      <c r="D29" s="19"/>
      <c r="E29" s="20"/>
      <c r="F29" s="4"/>
    </row>
    <row r="30" spans="1:6" x14ac:dyDescent="0.2">
      <c r="A30" s="6"/>
      <c r="B30" s="6"/>
      <c r="C30" s="6"/>
      <c r="D30" s="6"/>
      <c r="E30" s="6"/>
      <c r="F30" s="6"/>
    </row>
    <row r="32" spans="1:6" ht="15" x14ac:dyDescent="0.25">
      <c r="A32" s="16" t="s">
        <v>16</v>
      </c>
      <c r="B32" s="16"/>
      <c r="C32" s="16"/>
      <c r="D32" s="16"/>
      <c r="E32" s="16"/>
      <c r="F32" s="16"/>
    </row>
  </sheetData>
  <mergeCells count="9">
    <mergeCell ref="A32:F32"/>
    <mergeCell ref="A28:E28"/>
    <mergeCell ref="A29:E29"/>
    <mergeCell ref="E1:F1"/>
    <mergeCell ref="A2:F2"/>
    <mergeCell ref="A27:E27"/>
    <mergeCell ref="A18:F18"/>
    <mergeCell ref="A5:F5"/>
    <mergeCell ref="D6:D1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B5713F3C089A449F627E43184E3C42" ma:contentTypeVersion="10" ma:contentTypeDescription="Create a new document." ma:contentTypeScope="" ma:versionID="1b52a838a88fdd2e9ff50e33ea9ae954">
  <xsd:schema xmlns:xsd="http://www.w3.org/2001/XMLSchema" xmlns:xs="http://www.w3.org/2001/XMLSchema" xmlns:p="http://schemas.microsoft.com/office/2006/metadata/properties" xmlns:ns2="ddea863d-bdad-419e-8867-b337eeada4a2" xmlns:ns3="3db48862-3d5a-4b5b-a8ee-b1270852f994" targetNamespace="http://schemas.microsoft.com/office/2006/metadata/properties" ma:root="true" ma:fieldsID="1a8c5310005321b857ddea31d07cd4f3" ns2:_="" ns3:_="">
    <xsd:import namespace="ddea863d-bdad-419e-8867-b337eeada4a2"/>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a863d-bdad-419e-8867-b337eeada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ddea863d-bdad-419e-8867-b337eeada4a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8755B7-A90C-42E9-A0F3-CC63ACF040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a863d-bdad-419e-8867-b337eeada4a2"/>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4452DD84-A9F8-482C-AA8E-5CC38FF197B0}">
  <ds:schemaRefs>
    <ds:schemaRef ds:uri="http://schemas.microsoft.com/office/infopath/2007/PartnerControls"/>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 ds:uri="3db48862-3d5a-4b5b-a8ee-b1270852f994"/>
    <ds:schemaRef ds:uri="ddea863d-bdad-419e-8867-b337eeada4a2"/>
    <ds:schemaRef ds:uri="http://schemas.microsoft.com/office/2006/metadata/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Vygantas Strolė</cp:lastModifiedBy>
  <cp:revision/>
  <dcterms:created xsi:type="dcterms:W3CDTF">2023-10-31T10:19:24Z</dcterms:created>
  <dcterms:modified xsi:type="dcterms:W3CDTF">2026-07-10T07:11:22Z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0x01010014B5713F3C089A449F627E43184E3C42</vt:lpwstr>
  </property>
  <property fmtid="{D5CDD505-2E9C-101B-9397-08002B2CF9AE}" pid="3" name="MediaServiceImageTags">
    <vt:lpwstr/>
  </property>
</Properties>
</file>